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F29" i="4" l="1"/>
  <c r="F41" i="4"/>
  <c r="F40" i="4"/>
  <c r="F36" i="4"/>
  <c r="F35" i="4"/>
  <c r="F39" i="4" s="1"/>
  <c r="G25" i="4"/>
  <c r="F25" i="4"/>
  <c r="E25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<sst xmlns="http://schemas.openxmlformats.org/spreadsheetml/2006/main" count="179" uniqueCount="57">
  <si>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</si>
  <si>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</si>
  <si>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</si>
  <si>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</si>
  <si>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</si>
  <si>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</si>
  <si>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</si>
  <si>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</si>
  <si>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</si>
  <si>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</si>
  <si>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</si>
  <si>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</si>
  <si>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</si>
  <si>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</si>
  <si>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</si>
  <si>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</si>
  <si>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</si>
  <si>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</si>
  <si>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</si>
  <si>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</si>
  <si>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</si>
  <si>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</si>
  <si>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</si>
  <si>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</si>
  <si>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</si>
  <si>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</si>
  <si>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</si>
  <si>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</si>
  <si>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</si>
  <si>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</si>
  <si>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</si>
  <si>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</si>
  <si>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</si>
  <si>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</si>
  <si>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</si>
  <si>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</si>
  <si>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</si>
  <si>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</si>
  <si>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</si>
  <si>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</si>
  <si>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12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</si>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</sst>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P35" sqref="P35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1389713.13</v>
      </c>
      <c r="F10" s="13">
        <f t="shared" ref="F10:G10" si="0">SUM(F11:F15)</f>
        <v>1264913.96</v>
      </c>
      <c r="G10" s="13">
        <f t="shared" si="0"/>
        <v>247169.63</v>
      </c>
    </row>
    <row r="11" spans="1:8" ht="16.5" customHeight="1" x14ac:dyDescent="0.25">
      <c r="A11" s="55" t="s">
        <v>28</v>
      </c>
      <c r="B11" s="56"/>
      <c r="C11" s="56"/>
      <c r="D11" s="57"/>
      <c r="E11" s="5">
        <v>792367.04</v>
      </c>
      <c r="F11" s="5">
        <v>712547.87</v>
      </c>
      <c r="G11" s="11">
        <v>155913.06</v>
      </c>
    </row>
    <row r="12" spans="1:8" ht="16.5" customHeight="1" x14ac:dyDescent="0.25">
      <c r="A12" s="55" t="s">
        <v>27</v>
      </c>
      <c r="B12" s="56"/>
      <c r="C12" s="56"/>
      <c r="D12" s="57"/>
      <c r="E12" s="5">
        <v>365503.79</v>
      </c>
      <c r="F12" s="5">
        <v>333233.69</v>
      </c>
      <c r="G12" s="11">
        <v>63070.04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112516.38</v>
      </c>
      <c r="F13" s="5">
        <v>106741.98</v>
      </c>
      <c r="G13" s="11">
        <v>11720.41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119325.92</v>
      </c>
      <c r="F14" s="5">
        <v>112374.94</v>
      </c>
      <c r="G14" s="11">
        <v>15599.52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15.48</v>
      </c>
      <c r="G15" s="11">
        <v>866.6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768935.92000000016</v>
      </c>
      <c r="F16" s="12">
        <f t="shared" ref="F16:G16" si="1">SUM(F17:F23)</f>
        <v>729354.83000000007</v>
      </c>
      <c r="G16" s="12">
        <f t="shared" si="1"/>
        <v>140588.98000000001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727648.65</v>
      </c>
      <c r="F17" s="5">
        <v>690487.06</v>
      </c>
      <c r="G17" s="11">
        <v>134371.9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1861.8</v>
      </c>
      <c r="F21" s="5">
        <v>1765.01</v>
      </c>
      <c r="G21" s="11">
        <v>303.95999999999998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3719.41</v>
      </c>
      <c r="F22" s="5">
        <v>3529.54</v>
      </c>
      <c r="G22" s="11">
        <v>602.95000000000005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35706.06</v>
      </c>
      <c r="F23" s="5">
        <v>33573.22</v>
      </c>
      <c r="G23" s="11">
        <v>5310.17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5654.88</v>
      </c>
      <c r="F24" s="12">
        <f t="shared" ref="F24:G24" si="2">F25</f>
        <v>5364.47</v>
      </c>
      <c r="G24" s="12">
        <f t="shared" si="2"/>
        <v>1148.18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5654.88</v>
      </c>
      <c r="F25" s="5">
        <v>5364.47</v>
      </c>
      <c r="G25" s="11">
        <v>1148.18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-10309.459999999963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87469.97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160287.68+61779.13</f>
        <v>222066.81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40.5" customHeight="1" x14ac:dyDescent="0.25">
      <c r="A33" s="65" t="s">
        <v>9</v>
      </c>
      <c r="B33" s="66"/>
      <c r="C33" s="66"/>
      <c r="D33" s="66"/>
      <c r="E33" s="67"/>
      <c r="F33" s="3">
        <f>223540.12+86235.73</f>
        <v>309775.84999999998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619312.63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131578.41999999998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54950.92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76627.5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750891.05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727648.65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690487.06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-33551.859999999986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1137347.05</v>
      </c>
      <c r="F10" s="13">
        <f t="shared" ref="F10:G10" si="0">SUM(F11:F16)</f>
        <v>1284755.44</v>
      </c>
      <c r="G10" s="13">
        <f t="shared" si="0"/>
        <v>115759.52</v>
      </c>
    </row>
    <row r="11" spans="1:8" ht="16.5" customHeight="1" x14ac:dyDescent="0.25">
      <c r="A11" s="55" t="s">
        <v>28</v>
      </c>
      <c r="B11" s="56"/>
      <c r="C11" s="56"/>
      <c r="D11" s="57"/>
      <c r="E11" s="5">
        <v>458944.97</v>
      </c>
      <c r="F11" s="5">
        <v>585928.18999999994</v>
      </c>
      <c r="G11" s="11">
        <v>36225.89</v>
      </c>
    </row>
    <row r="12" spans="1:8" ht="16.5" customHeight="1" x14ac:dyDescent="0.25">
      <c r="A12" s="55" t="s">
        <v>27</v>
      </c>
      <c r="B12" s="56"/>
      <c r="C12" s="56"/>
      <c r="D12" s="57"/>
      <c r="E12" s="5">
        <v>284717.03000000003</v>
      </c>
      <c r="F12" s="5">
        <v>316789.77</v>
      </c>
      <c r="G12" s="11">
        <v>39699.53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119089.17</v>
      </c>
      <c r="F13" s="5">
        <v>116245.48</v>
      </c>
      <c r="G13" s="11">
        <v>14564.1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121026.66</v>
      </c>
      <c r="F14" s="5">
        <v>116621.06</v>
      </c>
      <c r="G14" s="11">
        <v>20005.12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510.72</v>
      </c>
      <c r="G15" s="11">
        <v>355.88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153569.22</v>
      </c>
      <c r="F16" s="5">
        <v>148660.22</v>
      </c>
      <c r="G16" s="11">
        <v>4909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710570.12</v>
      </c>
      <c r="F17" s="12">
        <f t="shared" ref="F17:G17" si="1">SUM(F18:F24)</f>
        <v>727333.25</v>
      </c>
      <c r="G17" s="12">
        <f t="shared" si="1"/>
        <v>113015.29000000001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667920.43999999994</v>
      </c>
      <c r="F18" s="5">
        <v>684715.06</v>
      </c>
      <c r="G18" s="11">
        <v>106766.72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2231.7600000000002</v>
      </c>
      <c r="F22" s="5">
        <v>2195.62</v>
      </c>
      <c r="G22" s="11">
        <v>340.1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3223.68</v>
      </c>
      <c r="F23" s="5">
        <v>3531.73</v>
      </c>
      <c r="G23" s="11">
        <v>294.89999999999998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37194.239999999998</v>
      </c>
      <c r="F24" s="5">
        <v>36890.839999999997</v>
      </c>
      <c r="G24" s="11">
        <v>5613.57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3298.68</v>
      </c>
      <c r="F25" s="12">
        <f t="shared" ref="F25:G25" si="2">F26</f>
        <v>3763.34</v>
      </c>
      <c r="G25" s="12">
        <f t="shared" si="2"/>
        <v>683.52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3298.68</v>
      </c>
      <c r="F26" s="5">
        <v>3763.34</v>
      </c>
      <c r="G26" s="11">
        <v>683.52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-33551.859999999986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369038.37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104059.8+37486.93+94868.18</f>
        <v>236414.91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40.5" customHeight="1" x14ac:dyDescent="0.25">
      <c r="A34" s="65" t="s">
        <v>9</v>
      </c>
      <c r="B34" s="66"/>
      <c r="C34" s="66"/>
      <c r="D34" s="66"/>
      <c r="E34" s="67"/>
      <c r="F34" s="3">
        <f>167973.4+14003.59</f>
        <v>181976.99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787430.27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175556.62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50461.71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125094.91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962986.89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667920.43999999994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684715.06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-328618.31000000006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7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166014.97</v>
      </c>
      <c r="F10" s="13">
        <f t="shared" ref="F10:G10" si="0">SUM(F11:F16)</f>
        <v>189705.46</v>
      </c>
      <c r="G10" s="13">
        <f t="shared" si="0"/>
        <v>97800.85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6709.8</v>
      </c>
      <c r="G11" s="11">
        <v>22184.58</v>
      </c>
    </row>
    <row r="12" spans="1:8" ht="15.75" x14ac:dyDescent="0.25">
      <c r="A12" s="55" t="s">
        <v>27</v>
      </c>
      <c r="B12" s="56"/>
      <c r="C12" s="56"/>
      <c r="D12" s="57"/>
      <c r="E12" s="5">
        <v>-12710.52</v>
      </c>
      <c r="F12" s="5">
        <v>-16309.71</v>
      </c>
      <c r="G12" s="11">
        <v>34368.449999999997</v>
      </c>
    </row>
    <row r="13" spans="1:8" ht="15.75" x14ac:dyDescent="0.25">
      <c r="A13" s="55" t="s">
        <v>26</v>
      </c>
      <c r="B13" s="56"/>
      <c r="C13" s="56"/>
      <c r="D13" s="57"/>
      <c r="E13" s="5">
        <v>89194.74</v>
      </c>
      <c r="F13" s="5">
        <v>100979.51</v>
      </c>
      <c r="G13" s="11">
        <v>25598.58</v>
      </c>
    </row>
    <row r="14" spans="1:8" ht="15.75" x14ac:dyDescent="0.25">
      <c r="A14" s="55" t="s">
        <v>25</v>
      </c>
      <c r="B14" s="56"/>
      <c r="C14" s="56"/>
      <c r="D14" s="57"/>
      <c r="E14" s="5">
        <v>89530.75</v>
      </c>
      <c r="F14" s="5">
        <v>95593.52</v>
      </c>
      <c r="G14" s="11">
        <v>13116.7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355.88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2732.34</v>
      </c>
      <c r="G16" s="11">
        <v>2176.66</v>
      </c>
    </row>
    <row r="17" spans="1:10" ht="15.75" x14ac:dyDescent="0.25">
      <c r="A17" s="59" t="s">
        <v>23</v>
      </c>
      <c r="B17" s="60"/>
      <c r="C17" s="60"/>
      <c r="D17" s="61"/>
      <c r="E17" s="12">
        <f>SUM(E18:E24)</f>
        <v>707387.28</v>
      </c>
      <c r="F17" s="12">
        <f t="shared" ref="F17:G17" si="1">SUM(F18:F24)</f>
        <v>714400.41</v>
      </c>
      <c r="G17" s="12">
        <f t="shared" si="1"/>
        <v>95225.200000000012</v>
      </c>
    </row>
    <row r="18" spans="1:10" ht="37.5" customHeight="1" x14ac:dyDescent="0.25">
      <c r="A18" s="62" t="s">
        <v>22</v>
      </c>
      <c r="B18" s="63"/>
      <c r="C18" s="63"/>
      <c r="D18" s="64"/>
      <c r="E18" s="5">
        <v>666844.36</v>
      </c>
      <c r="F18" s="5">
        <v>674321.66</v>
      </c>
      <c r="G18" s="11">
        <v>88512.46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2231.7600000000002</v>
      </c>
      <c r="F22" s="5">
        <v>2213.8000000000002</v>
      </c>
      <c r="G22" s="11">
        <v>358.06</v>
      </c>
    </row>
    <row r="23" spans="1:10" ht="15.75" x14ac:dyDescent="0.25">
      <c r="A23" s="55" t="s">
        <v>17</v>
      </c>
      <c r="B23" s="56"/>
      <c r="C23" s="56"/>
      <c r="D23" s="57"/>
      <c r="E23" s="5">
        <v>0.02</v>
      </c>
      <c r="F23" s="5">
        <v>102.6</v>
      </c>
      <c r="G23" s="11">
        <v>192.32</v>
      </c>
    </row>
    <row r="24" spans="1:10" ht="15.75" x14ac:dyDescent="0.25">
      <c r="A24" s="55" t="s">
        <v>16</v>
      </c>
      <c r="B24" s="56"/>
      <c r="C24" s="56"/>
      <c r="D24" s="57"/>
      <c r="E24" s="5">
        <v>38311.14</v>
      </c>
      <c r="F24" s="5">
        <v>37762.35</v>
      </c>
      <c r="G24" s="11">
        <v>6162.36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45.03</v>
      </c>
      <c r="G25" s="12">
        <f t="shared" si="2"/>
        <v>638.49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45.03</v>
      </c>
      <c r="G26" s="11">
        <v>638.49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-328618.31000000006</v>
      </c>
      <c r="G29" s="29"/>
    </row>
    <row r="30" spans="1:10" s="37" customFormat="1" ht="16.149999999999999" customHeight="1" x14ac:dyDescent="0.2">
      <c r="A30" s="68" t="s">
        <v>49</v>
      </c>
      <c r="B30" s="69"/>
      <c r="C30" s="69"/>
      <c r="D30" s="69"/>
      <c r="E30" s="70"/>
      <c r="F30" s="84">
        <v>4911.8599999999997</v>
      </c>
      <c r="G30" s="36"/>
    </row>
    <row r="31" spans="1:10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10" s="37" customFormat="1" ht="16.5" customHeight="1" x14ac:dyDescent="0.2">
      <c r="A32" s="68" t="s">
        <v>50</v>
      </c>
      <c r="B32" s="69"/>
      <c r="C32" s="69"/>
      <c r="D32" s="69"/>
      <c r="E32" s="70"/>
      <c r="F32" s="84">
        <f>111070.27+40558.01+46623.18</f>
        <v>198251.46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150839.24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354002.55999999994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121860.68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26840.15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95020.53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475863.23999999993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666844.36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674321.66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-137637.19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J31" sqref="J31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-19804.18</v>
      </c>
      <c r="F10" s="13">
        <f t="shared" ref="F10:G10" si="0">SUM(F11:F16)</f>
        <v>17583.05</v>
      </c>
      <c r="G10" s="13">
        <f t="shared" si="0"/>
        <v>43399.539999999994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9064.74</v>
      </c>
      <c r="G11" s="11">
        <v>13119.84</v>
      </c>
    </row>
    <row r="12" spans="1:8" ht="15.75" x14ac:dyDescent="0.25">
      <c r="A12" s="55" t="s">
        <v>27</v>
      </c>
      <c r="B12" s="56"/>
      <c r="C12" s="56"/>
      <c r="D12" s="57"/>
      <c r="E12" s="5">
        <v>-4168.29</v>
      </c>
      <c r="F12" s="5">
        <v>12204.58</v>
      </c>
      <c r="G12" s="11">
        <v>17995.580000000002</v>
      </c>
    </row>
    <row r="13" spans="1:8" ht="15.75" x14ac:dyDescent="0.25">
      <c r="A13" s="55" t="s">
        <v>26</v>
      </c>
      <c r="B13" s="56"/>
      <c r="C13" s="56"/>
      <c r="D13" s="57"/>
      <c r="E13" s="5">
        <v>-7833.27</v>
      </c>
      <c r="F13" s="5">
        <v>-3402.63</v>
      </c>
      <c r="G13" s="11">
        <v>4153.8599999999997</v>
      </c>
    </row>
    <row r="14" spans="1:8" ht="15.75" x14ac:dyDescent="0.25">
      <c r="A14" s="55" t="s">
        <v>25</v>
      </c>
      <c r="B14" s="56"/>
      <c r="C14" s="56"/>
      <c r="D14" s="57"/>
      <c r="E14" s="5">
        <v>-7802.62</v>
      </c>
      <c r="F14" s="5">
        <v>-1449.78</v>
      </c>
      <c r="G14" s="11">
        <v>6763.86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355.88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1166.1400000000001</v>
      </c>
      <c r="G16" s="11">
        <v>1010.52</v>
      </c>
    </row>
    <row r="17" spans="1:9" ht="15.75" hidden="1" x14ac:dyDescent="0.25">
      <c r="A17" s="59" t="s">
        <v>23</v>
      </c>
      <c r="B17" s="60"/>
      <c r="C17" s="60"/>
      <c r="D17" s="61"/>
      <c r="E17" s="12"/>
      <c r="F17" s="12"/>
      <c r="G17" s="12"/>
    </row>
    <row r="18" spans="1:9" ht="45" customHeight="1" x14ac:dyDescent="0.25">
      <c r="A18" s="62" t="s">
        <v>56</v>
      </c>
      <c r="B18" s="63"/>
      <c r="C18" s="63"/>
      <c r="D18" s="64"/>
      <c r="E18" s="5">
        <v>669159.32999999996</v>
      </c>
      <c r="F18" s="5">
        <v>666035.94999999995</v>
      </c>
      <c r="G18" s="11">
        <v>114217.28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2261.34</v>
      </c>
      <c r="F22" s="5">
        <v>2310.2199999999998</v>
      </c>
      <c r="G22" s="11">
        <v>309.18</v>
      </c>
    </row>
    <row r="23" spans="1:9" ht="15.75" x14ac:dyDescent="0.25">
      <c r="A23" s="55" t="s">
        <v>17</v>
      </c>
      <c r="B23" s="56"/>
      <c r="C23" s="56"/>
      <c r="D23" s="57"/>
      <c r="E23" s="5">
        <v>1079.9000000000001</v>
      </c>
      <c r="F23" s="5">
        <v>779.23</v>
      </c>
      <c r="G23" s="11">
        <v>492.99</v>
      </c>
    </row>
    <row r="24" spans="1:9" ht="15.75" x14ac:dyDescent="0.25">
      <c r="A24" s="55" t="s">
        <v>16</v>
      </c>
      <c r="B24" s="56"/>
      <c r="C24" s="56"/>
      <c r="D24" s="57"/>
      <c r="E24" s="5">
        <v>40102.92</v>
      </c>
      <c r="F24" s="5">
        <v>40408.01</v>
      </c>
      <c r="G24" s="11">
        <v>5857.27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-137637.19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84">
        <v>198618.46</v>
      </c>
      <c r="G30" s="36"/>
      <c r="H30" s="37"/>
      <c r="I30" s="37"/>
    </row>
    <row r="31" spans="1:9" ht="60.75" customHeight="1" x14ac:dyDescent="0.2">
      <c r="A31" s="71"/>
      <c r="B31" s="72"/>
      <c r="C31" s="72"/>
      <c r="D31" s="72"/>
      <c r="E31" s="73"/>
      <c r="F31" s="85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84">
        <f>183552.22+33845.76+74196.38</f>
        <v>291594.36</v>
      </c>
      <c r="G32" s="36"/>
      <c r="H32" s="37"/>
      <c r="I32" s="37"/>
    </row>
    <row r="33" spans="1:9" ht="81.75" customHeight="1" x14ac:dyDescent="0.2">
      <c r="A33" s="71"/>
      <c r="B33" s="72"/>
      <c r="C33" s="72"/>
      <c r="D33" s="72"/>
      <c r="E33" s="73"/>
      <c r="F33" s="85"/>
      <c r="G33" s="36"/>
      <c r="H33" s="37"/>
      <c r="I33" s="37"/>
    </row>
    <row r="34" spans="1:9" ht="62.25" customHeight="1" x14ac:dyDescent="0.25">
      <c r="A34" s="86" t="s">
        <v>53</v>
      </c>
      <c r="B34" s="87"/>
      <c r="C34" s="87"/>
      <c r="D34" s="87"/>
      <c r="E34" s="88"/>
      <c r="F34" s="42">
        <v>226238.92</v>
      </c>
      <c r="G34" s="36"/>
      <c r="H34" s="37"/>
      <c r="I34" s="37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716451.74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107487.55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18345.95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89141.6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823939.29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669159.32999999996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666035.94999999995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-292417.15000000014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2021-03-15T12:39:33Z</cp:lastPrinted>
  <dcterms:created xsi:type="dcterms:W3CDTF">2018-02-14T13:15:51Z</dcterms:created>
  <dcterms:modified xsi:type="dcterms:W3CDTF">2022-04-08T09:01:33Z</dcterms:modified>
</cp:coreProperties>
</file>